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Чигиринская 2" sheetId="1" r:id="rId1"/>
  </sheets>
  <externalReferences>
    <externalReference r:id="rId2"/>
  </externalReferences>
  <definedNames>
    <definedName name="Z_6E36EA37_049E_4FAE_B719_2847CD16F858_.wvu.Cols" localSheetId="0" hidden="1">'Чигиринская 2'!#REF!,'Чигиринская 2'!#REF!</definedName>
    <definedName name="Z_6E36EA37_049E_4FAE_B719_2847CD16F858_.wvu.Rows" localSheetId="0" hidden="1">'Чигиринская 2'!$42:$45</definedName>
    <definedName name="Z_73C0D023_21BD_4441_8EFA_957546C15799_.wvu.Cols" localSheetId="0" hidden="1">'Чигиринская 2'!#REF!,'Чигиринская 2'!#REF!</definedName>
    <definedName name="Z_73C0D023_21BD_4441_8EFA_957546C15799_.wvu.Rows" localSheetId="0" hidden="1">'Чигиринская 2'!$42:$45</definedName>
    <definedName name="_xlnm.Print_Area" localSheetId="0">'Чигиринская 2'!$A$1:$G$60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37" i="1" l="1"/>
  <c r="F48" i="1"/>
  <c r="F47" i="1"/>
  <c r="F46" i="1"/>
  <c r="F41" i="1"/>
  <c r="F40" i="1"/>
  <c r="F38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E15" i="1"/>
  <c r="F15" i="1"/>
  <c r="G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<sst xmlns="http://schemas.openxmlformats.org/spreadsheetml/2006/main" count="62" uniqueCount="53">
  <si>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</si>
  <si>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</si>
  <si>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</si>
  <si>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</si>
  <si>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</si>
  <si>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</si>
  <si>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</si>
  <si>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</si>
  <si>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</si>
  <si>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</si>
  <si>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</si>
  <si>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</si>
  <si>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</si>
  <si>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</si>
  <si>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</si>
  <si>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</si>
  <si>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</si>
  <si>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</si>
  <si>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</si>
  <si>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</si>
  <si>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</si>
  <si>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</si>
  <si>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</si>
  <si>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</si>
  <si>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</si>
  <si>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</si>
  <si>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</si>
  <si>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</si>
  <si>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</si>
  <si>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</si>
  <si>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</si>
  <si>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</si>
  <si>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</si>
  <si>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</si>
  <si>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</si>
  <si>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</si>
  <si>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</si>
  <si>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</si>
  <si>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Чигиринская 2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</si>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</sst>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62">
          <cell r="W362">
            <v>135859.97775457383</v>
          </cell>
          <cell r="X362">
            <v>26730.373687470706</v>
          </cell>
          <cell r="Y362">
            <v>273558.9669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3599.85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11165.2</v>
          </cell>
          <cell r="AY362">
            <v>446536.8683970946</v>
          </cell>
          <cell r="BB362">
            <v>0</v>
          </cell>
          <cell r="BC362">
            <v>0</v>
          </cell>
          <cell r="CN362">
            <v>60934.990138964131</v>
          </cell>
          <cell r="CO362">
            <v>12489.014952529818</v>
          </cell>
          <cell r="CP362">
            <v>4699.3544000000002</v>
          </cell>
          <cell r="DB362">
            <v>0</v>
          </cell>
          <cell r="DG362">
            <v>52045.620413332108</v>
          </cell>
          <cell r="DU362">
            <v>149410.0005829552</v>
          </cell>
          <cell r="DV362">
            <v>31852.440161860512</v>
          </cell>
          <cell r="DW362">
            <v>115984.57140000002</v>
          </cell>
          <cell r="EK362">
            <v>0</v>
          </cell>
          <cell r="EQ362">
            <v>131607.30872986978</v>
          </cell>
          <cell r="FB362">
            <v>376093.75250559516</v>
          </cell>
          <cell r="FC362">
            <v>76815.032124436664</v>
          </cell>
          <cell r="FD362">
            <v>5887.3889999999992</v>
          </cell>
          <cell r="FL362">
            <v>0</v>
          </cell>
          <cell r="FS362">
            <v>243551.85593535707</v>
          </cell>
          <cell r="FX362">
            <v>229340.68548023698</v>
          </cell>
          <cell r="FY362">
            <v>46755.533500689227</v>
          </cell>
          <cell r="FZ362">
            <v>228.684</v>
          </cell>
          <cell r="GG362">
            <v>32993.868600000002</v>
          </cell>
          <cell r="GL362">
            <v>149965.46701635362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topLeftCell="A12" zoomScaleNormal="100" workbookViewId="0">
      <selection activeCell="J33" sqref="J33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88671875" style="1" customWidth="1"/>
    <col min="7" max="7" width="16.109375" style="1" customWidth="1"/>
    <col min="8" max="8" width="3.5546875" style="1" customWidth="1"/>
    <col min="9" max="16384" width="9.109375" style="1"/>
  </cols>
  <sheetData>
    <row r="1" spans="1:7" ht="18" customHeight="1" x14ac:dyDescent="0.25">
      <c r="A1" s="68" t="s">
        <v>51</v>
      </c>
      <c r="B1" s="68"/>
      <c r="C1" s="68"/>
      <c r="D1" s="68"/>
      <c r="E1" s="68"/>
      <c r="F1" s="68"/>
      <c r="G1" s="69"/>
    </row>
    <row r="2" spans="1:7" ht="21" customHeight="1" x14ac:dyDescent="0.25">
      <c r="A2" s="70" t="s">
        <v>38</v>
      </c>
      <c r="B2" s="71"/>
      <c r="C2" s="71"/>
      <c r="D2" s="71"/>
      <c r="E2" s="71"/>
      <c r="F2" s="71"/>
      <c r="G2" s="71"/>
    </row>
    <row r="3" spans="1:7" ht="14.25" hidden="1" customHeight="1" x14ac:dyDescent="0.25">
      <c r="A3" s="72" t="s">
        <v>0</v>
      </c>
      <c r="B3" s="73"/>
      <c r="C3" s="73"/>
      <c r="D3" s="73"/>
      <c r="E3" s="2">
        <f>E4+E5</f>
        <v>0</v>
      </c>
      <c r="F3" s="3" t="s">
        <v>1</v>
      </c>
    </row>
    <row r="4" spans="1:7" ht="14.25" hidden="1" customHeight="1" x14ac:dyDescent="0.25">
      <c r="A4" s="72" t="s">
        <v>2</v>
      </c>
      <c r="B4" s="73"/>
      <c r="C4" s="73"/>
      <c r="D4" s="73"/>
      <c r="E4" s="2"/>
      <c r="F4" s="3" t="s">
        <v>1</v>
      </c>
    </row>
    <row r="5" spans="1:7" ht="14.25" hidden="1" customHeight="1" x14ac:dyDescent="0.25">
      <c r="A5" s="72" t="s">
        <v>3</v>
      </c>
      <c r="B5" s="73"/>
      <c r="C5" s="73"/>
      <c r="D5" s="73"/>
      <c r="E5" s="2"/>
      <c r="F5" s="3" t="s">
        <v>4</v>
      </c>
    </row>
    <row r="6" spans="1:7" ht="15.6" x14ac:dyDescent="0.25">
      <c r="A6" s="4"/>
      <c r="B6" s="5"/>
      <c r="C6" s="6"/>
      <c r="D6" s="7"/>
      <c r="E6" s="34" t="s">
        <v>50</v>
      </c>
      <c r="F6" s="38" t="s">
        <v>39</v>
      </c>
      <c r="G6" s="38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3" t="s">
        <v>5</v>
      </c>
      <c r="B8" s="84"/>
      <c r="C8" s="84"/>
      <c r="D8" s="85"/>
      <c r="E8" s="14" t="s">
        <v>6</v>
      </c>
      <c r="F8" s="14" t="s">
        <v>7</v>
      </c>
      <c r="G8" s="15" t="s">
        <v>40</v>
      </c>
    </row>
    <row r="9" spans="1:7" ht="15.6" x14ac:dyDescent="0.3">
      <c r="A9" s="86" t="s">
        <v>8</v>
      </c>
      <c r="B9" s="87"/>
      <c r="C9" s="87"/>
      <c r="D9" s="88"/>
      <c r="E9" s="16">
        <f>SUM(E10:E14)</f>
        <v>8412922.6999999993</v>
      </c>
      <c r="F9" s="16">
        <f t="shared" ref="F9:G9" si="0">SUM(F10:F14)</f>
        <v>7991590.2299999995</v>
      </c>
      <c r="G9" s="16">
        <f t="shared" si="0"/>
        <v>2116565.5699999998</v>
      </c>
    </row>
    <row r="10" spans="1:7" ht="13.2" customHeight="1" x14ac:dyDescent="0.3">
      <c r="A10" s="74" t="s">
        <v>9</v>
      </c>
      <c r="B10" s="75"/>
      <c r="C10" s="75"/>
      <c r="D10" s="76"/>
      <c r="E10" s="17">
        <v>3913031.28</v>
      </c>
      <c r="F10" s="17">
        <v>3648074.72</v>
      </c>
      <c r="G10" s="18">
        <v>1110952.93</v>
      </c>
    </row>
    <row r="11" spans="1:7" ht="14.4" customHeight="1" x14ac:dyDescent="0.3">
      <c r="A11" s="74" t="s">
        <v>10</v>
      </c>
      <c r="B11" s="75"/>
      <c r="C11" s="75"/>
      <c r="D11" s="76"/>
      <c r="E11" s="17">
        <v>1491946.57</v>
      </c>
      <c r="F11" s="17">
        <v>1449035.91</v>
      </c>
      <c r="G11" s="18">
        <v>387347.17</v>
      </c>
    </row>
    <row r="12" spans="1:7" ht="13.95" customHeight="1" x14ac:dyDescent="0.3">
      <c r="A12" s="74" t="s">
        <v>11</v>
      </c>
      <c r="B12" s="75"/>
      <c r="C12" s="75"/>
      <c r="D12" s="76"/>
      <c r="E12" s="17">
        <v>459116.7</v>
      </c>
      <c r="F12" s="17">
        <v>438941.92</v>
      </c>
      <c r="G12" s="18">
        <v>99137.39</v>
      </c>
    </row>
    <row r="13" spans="1:7" ht="13.5" customHeight="1" x14ac:dyDescent="0.3">
      <c r="A13" s="74" t="s">
        <v>12</v>
      </c>
      <c r="B13" s="75"/>
      <c r="C13" s="75"/>
      <c r="D13" s="76"/>
      <c r="E13" s="17">
        <v>498210.84</v>
      </c>
      <c r="F13" s="17">
        <v>478483.05</v>
      </c>
      <c r="G13" s="18">
        <v>106872.36</v>
      </c>
    </row>
    <row r="14" spans="1:7" ht="14.4" customHeight="1" x14ac:dyDescent="0.3">
      <c r="A14" s="67" t="s">
        <v>13</v>
      </c>
      <c r="B14" s="67"/>
      <c r="C14" s="67"/>
      <c r="D14" s="67"/>
      <c r="E14" s="17">
        <v>2050617.31</v>
      </c>
      <c r="F14" s="17">
        <v>1977054.63</v>
      </c>
      <c r="G14" s="18">
        <v>412255.72</v>
      </c>
    </row>
    <row r="15" spans="1:7" ht="15.6" x14ac:dyDescent="0.3">
      <c r="A15" s="77" t="s">
        <v>41</v>
      </c>
      <c r="B15" s="78"/>
      <c r="C15" s="78"/>
      <c r="D15" s="79"/>
      <c r="E15" s="16">
        <f>SUM(E16:E19)</f>
        <v>4659805.1300000008</v>
      </c>
      <c r="F15" s="16">
        <f t="shared" ref="F15:G15" si="1">SUM(F16:F19)</f>
        <v>4514492.42</v>
      </c>
      <c r="G15" s="16">
        <f t="shared" si="1"/>
        <v>807882.30999999994</v>
      </c>
    </row>
    <row r="16" spans="1:7" ht="33.6" customHeight="1" x14ac:dyDescent="0.3">
      <c r="A16" s="80" t="s">
        <v>43</v>
      </c>
      <c r="B16" s="81"/>
      <c r="C16" s="81"/>
      <c r="D16" s="82"/>
      <c r="E16" s="17">
        <v>4401491.24</v>
      </c>
      <c r="F16" s="17">
        <v>4267070.05</v>
      </c>
      <c r="G16" s="18">
        <v>769243.57</v>
      </c>
    </row>
    <row r="17" spans="1:13" ht="15.6" x14ac:dyDescent="0.3">
      <c r="A17" s="67" t="s">
        <v>44</v>
      </c>
      <c r="B17" s="67"/>
      <c r="C17" s="67"/>
      <c r="D17" s="67"/>
      <c r="E17" s="17">
        <v>14301.24</v>
      </c>
      <c r="F17" s="17">
        <v>13732.93</v>
      </c>
      <c r="G17" s="18">
        <v>2110.25</v>
      </c>
    </row>
    <row r="18" spans="1:13" ht="15.6" x14ac:dyDescent="0.3">
      <c r="A18" s="67" t="s">
        <v>45</v>
      </c>
      <c r="B18" s="67"/>
      <c r="C18" s="67"/>
      <c r="D18" s="67"/>
      <c r="E18" s="17">
        <v>26817.69</v>
      </c>
      <c r="F18" s="17">
        <v>25785.75</v>
      </c>
      <c r="G18" s="18">
        <v>3998.22</v>
      </c>
    </row>
    <row r="19" spans="1:13" ht="15.6" x14ac:dyDescent="0.3">
      <c r="A19" s="67" t="s">
        <v>46</v>
      </c>
      <c r="B19" s="67"/>
      <c r="C19" s="67"/>
      <c r="D19" s="67"/>
      <c r="E19" s="17">
        <v>217194.96</v>
      </c>
      <c r="F19" s="17">
        <v>207903.69</v>
      </c>
      <c r="G19" s="18">
        <v>32530.27</v>
      </c>
    </row>
    <row r="20" spans="1:13" ht="15.6" x14ac:dyDescent="0.3">
      <c r="A20" s="66" t="s">
        <v>14</v>
      </c>
      <c r="B20" s="66"/>
      <c r="C20" s="66"/>
      <c r="D20" s="66"/>
      <c r="E20" s="35">
        <f>E21</f>
        <v>17491.32</v>
      </c>
      <c r="F20" s="35">
        <f t="shared" ref="F20:G20" si="2">F21</f>
        <v>16848.98</v>
      </c>
      <c r="G20" s="35">
        <f t="shared" si="2"/>
        <v>3507.14</v>
      </c>
    </row>
    <row r="21" spans="1:13" ht="15.6" x14ac:dyDescent="0.3">
      <c r="A21" s="67" t="s">
        <v>15</v>
      </c>
      <c r="B21" s="67"/>
      <c r="C21" s="67"/>
      <c r="D21" s="67"/>
      <c r="E21" s="17">
        <v>17491.32</v>
      </c>
      <c r="F21" s="17">
        <v>16848.98</v>
      </c>
      <c r="G21" s="18">
        <v>3507.14</v>
      </c>
    </row>
    <row r="22" spans="1:13" ht="8.4" customHeight="1" x14ac:dyDescent="0.3">
      <c r="A22" s="20"/>
      <c r="B22" s="21"/>
      <c r="C22" s="21"/>
      <c r="D22" s="21"/>
      <c r="E22" s="29"/>
      <c r="F22" s="29"/>
      <c r="G22" s="22"/>
    </row>
    <row r="23" spans="1:13" ht="15.6" x14ac:dyDescent="0.3">
      <c r="A23" s="23" t="s">
        <v>42</v>
      </c>
      <c r="B23" s="23"/>
      <c r="C23" s="23"/>
      <c r="D23" s="23"/>
      <c r="E23" s="24"/>
      <c r="F23" s="13"/>
    </row>
    <row r="24" spans="1:13" ht="15.6" x14ac:dyDescent="0.3">
      <c r="A24" s="39" t="s">
        <v>52</v>
      </c>
      <c r="B24" s="39"/>
      <c r="C24" s="39"/>
      <c r="D24" s="39"/>
      <c r="E24" s="39"/>
      <c r="F24" s="17">
        <v>3427257.6163696088</v>
      </c>
      <c r="G24" s="19"/>
    </row>
    <row r="25" spans="1:13" ht="15.75" customHeight="1" x14ac:dyDescent="0.25">
      <c r="A25" s="60" t="s">
        <v>30</v>
      </c>
      <c r="B25" s="61"/>
      <c r="C25" s="61"/>
      <c r="D25" s="61"/>
      <c r="E25" s="62"/>
      <c r="F25" s="51">
        <f>SUM(F27:F31)</f>
        <v>882686.18673913914</v>
      </c>
    </row>
    <row r="26" spans="1:13" ht="28.5" customHeight="1" x14ac:dyDescent="0.25">
      <c r="A26" s="63"/>
      <c r="B26" s="64"/>
      <c r="C26" s="64"/>
      <c r="D26" s="64"/>
      <c r="E26" s="65"/>
      <c r="F26" s="52"/>
    </row>
    <row r="27" spans="1:13" ht="15.6" hidden="1" x14ac:dyDescent="0.3">
      <c r="A27" s="37" t="s">
        <v>16</v>
      </c>
      <c r="B27" s="49"/>
      <c r="C27" s="49"/>
      <c r="D27" s="49"/>
      <c r="E27" s="50"/>
      <c r="F27" s="25">
        <f>'[1]УК ВР декабрь нар'!W362</f>
        <v>135859.97775457383</v>
      </c>
      <c r="M27" s="32"/>
    </row>
    <row r="28" spans="1:13" ht="15.6" hidden="1" x14ac:dyDescent="0.3">
      <c r="A28" s="37" t="s">
        <v>31</v>
      </c>
      <c r="B28" s="49"/>
      <c r="C28" s="49"/>
      <c r="D28" s="49"/>
      <c r="E28" s="50"/>
      <c r="F28" s="25">
        <f>'[1]УК ВР декабрь нар'!X362</f>
        <v>26730.373687470706</v>
      </c>
    </row>
    <row r="29" spans="1:13" ht="15.6" hidden="1" x14ac:dyDescent="0.3">
      <c r="A29" s="37" t="s">
        <v>18</v>
      </c>
      <c r="B29" s="49"/>
      <c r="C29" s="49"/>
      <c r="D29" s="49"/>
      <c r="E29" s="50"/>
      <c r="F29" s="25">
        <f>'[1]УК ВР декабрь нар'!Y362</f>
        <v>273558.9669</v>
      </c>
    </row>
    <row r="30" spans="1:13" ht="15.6" hidden="1" x14ac:dyDescent="0.3">
      <c r="A30" s="37" t="s">
        <v>19</v>
      </c>
      <c r="B30" s="49"/>
      <c r="C30" s="49"/>
      <c r="D30" s="49"/>
      <c r="E30" s="50"/>
      <c r="F30" s="25">
        <f>'[1]УК ВР декабрь нар'!AA362+'[1]УК ВР декабрь нар'!AB362+'[1]УК ВР декабрь нар'!AC362+'[1]УК ВР декабрь нар'!AD362+'[1]УК ВР декабрь нар'!AE362+'[1]УК ВР декабрь нар'!AF362+'[1]УК ВР декабрь нар'!AG362+'[1]УК ВР декабрь нар'!AH362+'[1]УК ВР декабрь нар'!AJ362+'[1]УК ВР декабрь нар'!AL362+'[1]УК ВР декабрь нар'!AN362+'[1]УК ВР декабрь нар'!AO362+'[1]УК ВР декабрь нар'!AP362+'[1]УК ВР декабрь нар'!AQ362+'[1]УК ВР декабрь нар'!AR362+'[1]УК ВР декабрь нар'!AT362</f>
        <v>0</v>
      </c>
    </row>
    <row r="31" spans="1:13" ht="36.75" hidden="1" customHeight="1" x14ac:dyDescent="0.3">
      <c r="A31" s="40" t="s">
        <v>32</v>
      </c>
      <c r="B31" s="58"/>
      <c r="C31" s="58"/>
      <c r="D31" s="58"/>
      <c r="E31" s="59"/>
      <c r="F31" s="25">
        <f>'[1]УК ВР декабрь нар'!AY362</f>
        <v>446536.8683970946</v>
      </c>
    </row>
    <row r="32" spans="1:13" ht="15.75" customHeight="1" x14ac:dyDescent="0.25">
      <c r="A32" s="60" t="s">
        <v>33</v>
      </c>
      <c r="B32" s="61"/>
      <c r="C32" s="61"/>
      <c r="D32" s="61"/>
      <c r="E32" s="62"/>
      <c r="F32" s="51">
        <f>SUM(F34:F38)+610996.1</f>
        <v>1184784.4507795116</v>
      </c>
    </row>
    <row r="33" spans="1:13" ht="33" customHeight="1" x14ac:dyDescent="0.25">
      <c r="A33" s="63"/>
      <c r="B33" s="64"/>
      <c r="C33" s="64"/>
      <c r="D33" s="64"/>
      <c r="E33" s="65"/>
      <c r="F33" s="52"/>
    </row>
    <row r="34" spans="1:13" ht="15.6" hidden="1" x14ac:dyDescent="0.3">
      <c r="A34" s="36" t="s">
        <v>16</v>
      </c>
      <c r="B34" s="36"/>
      <c r="C34" s="36"/>
      <c r="D34" s="36"/>
      <c r="E34" s="36"/>
      <c r="F34" s="25">
        <f>'[1]УК ВР декабрь нар'!CN362+'[1]УК ВР декабрь нар'!DU362</f>
        <v>210344.99072191934</v>
      </c>
      <c r="M34" s="32"/>
    </row>
    <row r="35" spans="1:13" ht="15.6" hidden="1" x14ac:dyDescent="0.3">
      <c r="A35" s="36" t="s">
        <v>31</v>
      </c>
      <c r="B35" s="36"/>
      <c r="C35" s="36"/>
      <c r="D35" s="36"/>
      <c r="E35" s="36"/>
      <c r="F35" s="25">
        <f>'[1]УК ВР декабрь нар'!CO362+'[1]УК ВР декабрь нар'!DV362</f>
        <v>44341.45511439033</v>
      </c>
    </row>
    <row r="36" spans="1:13" ht="15.6" hidden="1" x14ac:dyDescent="0.3">
      <c r="A36" s="36" t="s">
        <v>18</v>
      </c>
      <c r="B36" s="36"/>
      <c r="C36" s="36"/>
      <c r="D36" s="36"/>
      <c r="E36" s="36"/>
      <c r="F36" s="25">
        <f>'[1]УК ВР декабрь нар'!CP362+'[1]УК ВР декабрь нар'!DW362</f>
        <v>120683.92580000001</v>
      </c>
    </row>
    <row r="37" spans="1:13" ht="15.6" hidden="1" x14ac:dyDescent="0.3">
      <c r="A37" s="36" t="s">
        <v>19</v>
      </c>
      <c r="B37" s="36"/>
      <c r="C37" s="36"/>
      <c r="D37" s="36"/>
      <c r="E37" s="36"/>
      <c r="F37" s="25">
        <f>'[1]УК ВР декабрь нар'!AI362+'[1]УК ВР декабрь нар'!AJ362+'[1]УК ВР декабрь нар'!AS362+'[1]УК ВР декабрь нар'!BC362+'[1]УК ВР декабрь нар'!DB362+'[1]УК ВР декабрь нар'!EK362+'[1]УК ВР декабрь нар'!AM362++'[1]УК ВР декабрь нар'!AU362</f>
        <v>14765.050000000001</v>
      </c>
    </row>
    <row r="38" spans="1:13" ht="39.75" hidden="1" customHeight="1" x14ac:dyDescent="0.3">
      <c r="A38" s="40" t="s">
        <v>34</v>
      </c>
      <c r="B38" s="41"/>
      <c r="C38" s="41"/>
      <c r="D38" s="41"/>
      <c r="E38" s="42"/>
      <c r="F38" s="25">
        <f>'[1]УК ВР декабрь нар'!DG362+'[1]УК ВР декабрь нар'!EQ362</f>
        <v>183652.92914320188</v>
      </c>
    </row>
    <row r="39" spans="1:13" ht="32.4" customHeight="1" x14ac:dyDescent="0.3">
      <c r="A39" s="43" t="s">
        <v>35</v>
      </c>
      <c r="B39" s="44"/>
      <c r="C39" s="44"/>
      <c r="D39" s="44"/>
      <c r="E39" s="45"/>
      <c r="F39" s="26">
        <f>SUM(F40:F48)+433667.65</f>
        <v>1595299.9181626686</v>
      </c>
    </row>
    <row r="40" spans="1:13" ht="15.6" hidden="1" x14ac:dyDescent="0.3">
      <c r="A40" s="46" t="s">
        <v>20</v>
      </c>
      <c r="B40" s="47"/>
      <c r="C40" s="47"/>
      <c r="D40" s="47"/>
      <c r="E40" s="48"/>
      <c r="F40" s="25">
        <f>'[1]УК ВР декабрь нар'!FB362+'[1]УК ВР декабрь нар'!FX362</f>
        <v>605434.4379858321</v>
      </c>
      <c r="M40" s="32"/>
    </row>
    <row r="41" spans="1:13" ht="15.6" hidden="1" x14ac:dyDescent="0.3">
      <c r="A41" s="37" t="s">
        <v>31</v>
      </c>
      <c r="B41" s="49"/>
      <c r="C41" s="49"/>
      <c r="D41" s="49"/>
      <c r="E41" s="49"/>
      <c r="F41" s="25">
        <f>'[1]УК ВР декабрь нар'!FC362+'[1]УК ВР декабрь нар'!FY362</f>
        <v>123570.56562512589</v>
      </c>
    </row>
    <row r="42" spans="1:13" ht="15.6" hidden="1" customHeight="1" x14ac:dyDescent="0.3">
      <c r="A42" s="36" t="s">
        <v>21</v>
      </c>
      <c r="B42" s="36"/>
      <c r="C42" s="36"/>
      <c r="D42" s="36"/>
      <c r="E42" s="37"/>
      <c r="F42" s="25"/>
    </row>
    <row r="43" spans="1:13" ht="15.6" hidden="1" customHeight="1" x14ac:dyDescent="0.3">
      <c r="A43" s="37" t="s">
        <v>17</v>
      </c>
      <c r="B43" s="49"/>
      <c r="C43" s="49"/>
      <c r="D43" s="49"/>
      <c r="E43" s="49"/>
      <c r="F43" s="25"/>
    </row>
    <row r="44" spans="1:13" ht="15.6" hidden="1" customHeight="1" x14ac:dyDescent="0.3">
      <c r="A44" s="36" t="s">
        <v>22</v>
      </c>
      <c r="B44" s="36"/>
      <c r="C44" s="36"/>
      <c r="D44" s="36"/>
      <c r="E44" s="37"/>
      <c r="F44" s="25"/>
    </row>
    <row r="45" spans="1:13" ht="15.6" hidden="1" customHeight="1" x14ac:dyDescent="0.3">
      <c r="A45" s="37" t="s">
        <v>17</v>
      </c>
      <c r="B45" s="49"/>
      <c r="C45" s="49"/>
      <c r="D45" s="49"/>
      <c r="E45" s="49"/>
      <c r="F45" s="25"/>
    </row>
    <row r="46" spans="1:13" ht="15.6" hidden="1" x14ac:dyDescent="0.3">
      <c r="A46" s="36" t="s">
        <v>18</v>
      </c>
      <c r="B46" s="36"/>
      <c r="C46" s="36"/>
      <c r="D46" s="36"/>
      <c r="E46" s="37"/>
      <c r="F46" s="25">
        <f>'[1]УК ВР декабрь нар'!FD362+'[1]УК ВР декабрь нар'!FZ362</f>
        <v>6116.0729999999994</v>
      </c>
    </row>
    <row r="47" spans="1:13" ht="15.6" hidden="1" x14ac:dyDescent="0.3">
      <c r="A47" s="37" t="s">
        <v>19</v>
      </c>
      <c r="B47" s="49"/>
      <c r="C47" s="49"/>
      <c r="D47" s="49"/>
      <c r="E47" s="49"/>
      <c r="F47" s="25">
        <f>'[1]УК ВР декабрь нар'!GG362+'[1]УК ВР декабрь нар'!FL362+'[1]УК ВР декабрь нар'!BB362+'[1]УК ВР декабрь нар'!AK362</f>
        <v>32993.868600000002</v>
      </c>
    </row>
    <row r="48" spans="1:13" ht="43.5" hidden="1" customHeight="1" x14ac:dyDescent="0.3">
      <c r="A48" s="40" t="s">
        <v>36</v>
      </c>
      <c r="B48" s="41"/>
      <c r="C48" s="41"/>
      <c r="D48" s="41"/>
      <c r="E48" s="42"/>
      <c r="F48" s="25">
        <f>'[1]УК ВР декабрь нар'!FS362+'[1]УК ВР декабрь нар'!GL362</f>
        <v>393517.32295171067</v>
      </c>
    </row>
    <row r="49" spans="1:12" ht="15.6" hidden="1" customHeight="1" x14ac:dyDescent="0.3">
      <c r="A49" s="43" t="s">
        <v>37</v>
      </c>
      <c r="B49" s="49"/>
      <c r="C49" s="49"/>
      <c r="D49" s="49"/>
      <c r="E49" s="50"/>
      <c r="F49" s="33"/>
    </row>
    <row r="50" spans="1:12" ht="15.6" x14ac:dyDescent="0.3">
      <c r="A50" s="54" t="s">
        <v>47</v>
      </c>
      <c r="B50" s="55"/>
      <c r="C50" s="55"/>
      <c r="D50" s="55"/>
      <c r="E50" s="56"/>
      <c r="F50" s="26">
        <f>F25+F32+F39+F49</f>
        <v>3662770.5556813194</v>
      </c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637256.06000000006</v>
      </c>
    </row>
    <row r="52" spans="1:12" ht="15.6" x14ac:dyDescent="0.3">
      <c r="A52" s="37" t="s">
        <v>23</v>
      </c>
      <c r="B52" s="49"/>
      <c r="C52" s="49"/>
      <c r="D52" s="49"/>
      <c r="E52" s="49"/>
      <c r="F52" s="25">
        <v>334996.07</v>
      </c>
    </row>
    <row r="53" spans="1:12" ht="15.6" x14ac:dyDescent="0.3">
      <c r="A53" s="37" t="s">
        <v>24</v>
      </c>
      <c r="B53" s="49"/>
      <c r="C53" s="49"/>
      <c r="D53" s="49"/>
      <c r="E53" s="49"/>
      <c r="F53" s="25">
        <v>302259.99</v>
      </c>
    </row>
    <row r="54" spans="1:12" ht="18" hidden="1" customHeight="1" x14ac:dyDescent="0.3">
      <c r="A54" s="46" t="s">
        <v>25</v>
      </c>
      <c r="B54" s="47"/>
      <c r="C54" s="47"/>
      <c r="D54" s="47"/>
      <c r="E54" s="48"/>
      <c r="F54" s="25">
        <v>0</v>
      </c>
    </row>
    <row r="55" spans="1:12" ht="15.6" x14ac:dyDescent="0.3">
      <c r="A55" s="57" t="s">
        <v>49</v>
      </c>
      <c r="B55" s="57"/>
      <c r="C55" s="57"/>
      <c r="D55" s="57"/>
      <c r="E55" s="57"/>
      <c r="F55" s="26">
        <f>F50+F51</f>
        <v>4300026.6156813195</v>
      </c>
      <c r="L55" s="19"/>
    </row>
    <row r="56" spans="1:12" ht="15.6" x14ac:dyDescent="0.3">
      <c r="A56" s="39" t="s">
        <v>26</v>
      </c>
      <c r="B56" s="39"/>
      <c r="C56" s="39"/>
      <c r="D56" s="39"/>
      <c r="E56" s="39"/>
      <c r="F56" s="27">
        <f>E16</f>
        <v>4401491.24</v>
      </c>
    </row>
    <row r="57" spans="1:12" ht="15.6" x14ac:dyDescent="0.3">
      <c r="A57" s="39" t="s">
        <v>27</v>
      </c>
      <c r="B57" s="39"/>
      <c r="C57" s="39"/>
      <c r="D57" s="39"/>
      <c r="E57" s="39"/>
      <c r="F57" s="26">
        <f>F16</f>
        <v>4267070.05</v>
      </c>
      <c r="H57" s="28"/>
    </row>
    <row r="58" spans="1:12" ht="15.6" x14ac:dyDescent="0.3">
      <c r="A58" s="53" t="s">
        <v>28</v>
      </c>
      <c r="B58" s="53"/>
      <c r="C58" s="53"/>
      <c r="D58" s="53"/>
      <c r="E58" s="53"/>
      <c r="F58" s="26">
        <f>F24+F56-F55</f>
        <v>3528722.2406882895</v>
      </c>
      <c r="H58" s="28"/>
      <c r="L58" s="19"/>
    </row>
    <row r="60" spans="1:12" x14ac:dyDescent="0.25">
      <c r="A60" s="1" t="s">
        <v>29</v>
      </c>
      <c r="F60" s="28"/>
    </row>
  </sheetData>
  <mergeCells count="54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42:E42"/>
    <mergeCell ref="A43:E43"/>
    <mergeCell ref="A44:E44"/>
    <mergeCell ref="A45:E45"/>
    <mergeCell ref="A41:E41"/>
    <mergeCell ref="A32:E33"/>
    <mergeCell ref="A29:E29"/>
    <mergeCell ref="A34:E34"/>
    <mergeCell ref="A35:E35"/>
    <mergeCell ref="F32:F33"/>
    <mergeCell ref="A58:E58"/>
    <mergeCell ref="A49:E49"/>
    <mergeCell ref="A50:E50"/>
    <mergeCell ref="A52:E52"/>
    <mergeCell ref="A53:E53"/>
    <mergeCell ref="A54:E54"/>
    <mergeCell ref="A55:E55"/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  <mergeCell ref="A31:E31"/>
  </mergeCells>
  <pageMargins left="0.62992125984251968" right="0.70866141732283472" top="0.27559055118110237" bottom="0.35433070866141736" header="0.31496062992125984" footer="0.19685039370078741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Чигиринская 2</vt:lpstr>
      <vt:lpstr>'Чигиринская 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2018-03-28T13:24:49Z</cp:lastPrinted>
  <dcterms:created xsi:type="dcterms:W3CDTF">2013-05-24T09:13:10Z</dcterms:created>
  <dcterms:modified xsi:type="dcterms:W3CDTF">2019-03-27T07:33:44Z</dcterms:modified>
</cp:coreProperties>
</file>